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G18" i="4"/>
  <c r="F18" i="4"/>
  <c r="F29" i="4" l="1"/>
  <c r="F41" i="4"/>
  <c r="F40" i="4"/>
  <c r="F36" i="4"/>
  <c r="F35" i="4"/>
  <c r="F39" i="4" s="1"/>
  <c r="G25" i="4"/>
  <c r="F25" i="4"/>
  <c r="E25" i="4"/>
  <c r="G17" i="4"/>
  <c r="F17" i="4"/>
  <c r="E17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<sst xmlns="http://schemas.openxmlformats.org/spreadsheetml/2006/main" count="179" uniqueCount="56">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</sst>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="80" zoomScaleNormal="8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 xml:space="preserve"> SUM(E11:E15)</f>
        <v>1260551.31</v>
      </c>
      <c r="F10" s="13">
        <f t="shared" ref="F10:G10" si="0" xml:space="preserve"> SUM(F11:F15)</f>
        <v>1061265.05</v>
      </c>
      <c r="G10" s="13">
        <f t="shared" si="0"/>
        <v>300577.07</v>
      </c>
    </row>
    <row r="11" spans="1:8" ht="16.5" customHeight="1" x14ac:dyDescent="0.25">
      <c r="A11" s="54" t="s">
        <v>28</v>
      </c>
      <c r="B11" s="55"/>
      <c r="C11" s="55"/>
      <c r="D11" s="56"/>
      <c r="E11" s="5">
        <v>863997.21</v>
      </c>
      <c r="F11" s="5">
        <v>722267.81</v>
      </c>
      <c r="G11" s="11">
        <v>215757.64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139172.10999999999</v>
      </c>
      <c r="F13" s="5">
        <v>117732.34</v>
      </c>
      <c r="G13" s="11">
        <v>27128.18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257381.99</v>
      </c>
      <c r="F14" s="5">
        <v>221205.51</v>
      </c>
      <c r="G14" s="11">
        <v>55872.2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59.39</v>
      </c>
      <c r="G15" s="11">
        <v>1819.05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729062.03999999992</v>
      </c>
      <c r="F16" s="12">
        <f t="shared" ref="F16:G16" si="1">SUM(F17:F23)</f>
        <v>700294.44</v>
      </c>
      <c r="G16" s="12">
        <f t="shared" si="1"/>
        <v>181462.08000000002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714049.32</v>
      </c>
      <c r="F17" s="5">
        <v>685024.09</v>
      </c>
      <c r="G17" s="11">
        <v>177585.7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1520.46</v>
      </c>
      <c r="F21" s="5">
        <v>1548.48</v>
      </c>
      <c r="G21" s="11">
        <v>391.57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13492.26</v>
      </c>
      <c r="F23" s="5">
        <v>13721.87</v>
      </c>
      <c r="G23" s="11">
        <v>3484.81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5654.88</v>
      </c>
      <c r="F24" s="12">
        <f t="shared" ref="F24:G24" si="2">F25</f>
        <v>5073.5</v>
      </c>
      <c r="G24" s="12">
        <f t="shared" si="2"/>
        <v>2048.15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5654.88</v>
      </c>
      <c r="F25" s="5">
        <v>5073.5</v>
      </c>
      <c r="G25" s="11">
        <v>2048.15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212346.93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235440.05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135313.16+74379.8</f>
        <v>209692.96000000002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27.75" customHeight="1" x14ac:dyDescent="0.25">
      <c r="A33" s="65" t="s">
        <v>9</v>
      </c>
      <c r="B33" s="66"/>
      <c r="C33" s="66"/>
      <c r="D33" s="66"/>
      <c r="E33" s="67"/>
      <c r="F33" s="3">
        <f>143344.61+83017.98</f>
        <v>226362.58999999997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671495.6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117361.54000000001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50519.12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66842.42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788857.14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714049.32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685024.09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137539.10999999999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8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70.5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 xml:space="preserve"> SUM(E11:E16)</f>
        <v>1065606.27</v>
      </c>
      <c r="F10" s="13">
        <f t="shared" ref="F10:G10" si="0" xml:space="preserve"> SUM(F11:F16)</f>
        <v>1085203.47</v>
      </c>
      <c r="G10" s="13">
        <f t="shared" si="0"/>
        <v>295506.51</v>
      </c>
    </row>
    <row r="11" spans="1:8" ht="16.5" customHeight="1" x14ac:dyDescent="0.25">
      <c r="A11" s="54" t="s">
        <v>28</v>
      </c>
      <c r="B11" s="55"/>
      <c r="C11" s="55"/>
      <c r="D11" s="56"/>
      <c r="E11" s="5">
        <v>512827.65</v>
      </c>
      <c r="F11" s="5">
        <v>606152.12</v>
      </c>
      <c r="G11" s="11">
        <v>136959.18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147072.82999999999</v>
      </c>
      <c r="F13" s="5">
        <v>125307.61</v>
      </c>
      <c r="G13" s="11">
        <v>48893.4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271637.59000000003</v>
      </c>
      <c r="F14" s="5">
        <v>233140.97</v>
      </c>
      <c r="G14" s="11">
        <v>94368.82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24.98</v>
      </c>
      <c r="G15" s="11">
        <v>1794.7</v>
      </c>
    </row>
    <row r="16" spans="1:8" ht="16.5" customHeight="1" x14ac:dyDescent="0.25">
      <c r="A16" s="54" t="s">
        <v>46</v>
      </c>
      <c r="B16" s="55"/>
      <c r="C16" s="55"/>
      <c r="D16" s="56"/>
      <c r="E16" s="5">
        <v>134068.20000000001</v>
      </c>
      <c r="F16" s="5">
        <v>120577.79</v>
      </c>
      <c r="G16" s="11">
        <v>13490.41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662111.38</v>
      </c>
      <c r="F17" s="12">
        <f t="shared" ref="F17:G17" si="1">SUM(F18:F24)</f>
        <v>618421.86999999988</v>
      </c>
      <c r="G17" s="12">
        <f t="shared" si="1"/>
        <v>225151.59000000003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646337.62</v>
      </c>
      <c r="F18" s="5">
        <v>603894.34</v>
      </c>
      <c r="G18" s="11">
        <v>220028.98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1520.64</v>
      </c>
      <c r="F22" s="5">
        <v>1409.58</v>
      </c>
      <c r="G22" s="11">
        <v>502.63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14253.12</v>
      </c>
      <c r="F24" s="5">
        <v>13117.95</v>
      </c>
      <c r="G24" s="11">
        <v>4619.9799999999996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3298.68</v>
      </c>
      <c r="F25" s="12">
        <f t="shared" ref="F25:G25" si="2">F26</f>
        <v>3466.65</v>
      </c>
      <c r="G25" s="12">
        <f t="shared" si="2"/>
        <v>1880.18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3298.68</v>
      </c>
      <c r="F26" s="5">
        <v>3466.65</v>
      </c>
      <c r="G26" s="11">
        <v>1880.18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137539.10999999999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22613.19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89643.61+33628.96+65010.28</f>
        <v>188282.85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27.75" customHeight="1" x14ac:dyDescent="0.25">
      <c r="A34" s="65" t="s">
        <v>9</v>
      </c>
      <c r="B34" s="66"/>
      <c r="C34" s="66"/>
      <c r="D34" s="66"/>
      <c r="E34" s="67"/>
      <c r="F34" s="3">
        <f>118815.56+17822.75</f>
        <v>136638.31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347534.35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162132.82999999999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47383.79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114749.04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509667.17999999993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646337.62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603894.34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274209.55000000005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1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33.7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 xml:space="preserve"> SUM(E11:E16)</f>
        <v>364590.55</v>
      </c>
      <c r="F10" s="13">
        <f t="shared" ref="F10:G10" si="0" xml:space="preserve"> SUM(F11:F16)</f>
        <v>433439.88</v>
      </c>
      <c r="G10" s="13">
        <f t="shared" si="0"/>
        <v>227378.72999999998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33396.1</v>
      </c>
      <c r="G11" s="11">
        <v>93733.55</v>
      </c>
    </row>
    <row r="12" spans="1:8" ht="15.75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5.75" x14ac:dyDescent="0.25">
      <c r="A13" s="54" t="s">
        <v>26</v>
      </c>
      <c r="B13" s="55"/>
      <c r="C13" s="55"/>
      <c r="D13" s="56"/>
      <c r="E13" s="5">
        <v>128064</v>
      </c>
      <c r="F13" s="5">
        <v>138900.41</v>
      </c>
      <c r="G13" s="11">
        <v>48748.800000000003</v>
      </c>
    </row>
    <row r="14" spans="1:8" ht="15.75" x14ac:dyDescent="0.25">
      <c r="A14" s="54" t="s">
        <v>25</v>
      </c>
      <c r="B14" s="55"/>
      <c r="C14" s="55"/>
      <c r="D14" s="56"/>
      <c r="E14" s="5">
        <v>236526.55</v>
      </c>
      <c r="F14" s="5">
        <v>255735.88</v>
      </c>
      <c r="G14" s="11">
        <v>75019.39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22.42</v>
      </c>
      <c r="G15" s="11">
        <v>1771.65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5385.07</v>
      </c>
      <c r="G16" s="11">
        <v>8105.34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667721.81999999995</v>
      </c>
      <c r="F17" s="12">
        <f t="shared" ref="F17:G17" si="1">SUM(F18:F24)</f>
        <v>665288.93000000005</v>
      </c>
      <c r="G17" s="12">
        <f t="shared" si="1"/>
        <v>227584.47999999998</v>
      </c>
    </row>
    <row r="18" spans="1:7" ht="41.25" customHeight="1" x14ac:dyDescent="0.25">
      <c r="A18" s="71" t="s">
        <v>22</v>
      </c>
      <c r="B18" s="72"/>
      <c r="C18" s="72"/>
      <c r="D18" s="73"/>
      <c r="E18" s="5">
        <v>651568.07999999996</v>
      </c>
      <c r="F18" s="5">
        <v>649350.54</v>
      </c>
      <c r="G18" s="11">
        <v>222246.52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1520.64</v>
      </c>
      <c r="F22" s="5">
        <v>1502.89</v>
      </c>
      <c r="G22" s="11">
        <v>520.38</v>
      </c>
    </row>
    <row r="23" spans="1:7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7" ht="15.75" x14ac:dyDescent="0.25">
      <c r="A24" s="54" t="s">
        <v>16</v>
      </c>
      <c r="B24" s="55"/>
      <c r="C24" s="55"/>
      <c r="D24" s="56"/>
      <c r="E24" s="5">
        <v>14633.1</v>
      </c>
      <c r="F24" s="5">
        <v>14435.5</v>
      </c>
      <c r="G24" s="11">
        <v>4817.58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220.35</v>
      </c>
      <c r="G25" s="12">
        <f t="shared" si="2"/>
        <v>1659.83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220.35</v>
      </c>
      <c r="G26" s="11">
        <v>1659.83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274209.55000000005</v>
      </c>
      <c r="G29" s="29"/>
    </row>
    <row r="30" spans="1:7" s="37" customFormat="1" ht="16.149999999999999" customHeight="1" x14ac:dyDescent="0.2">
      <c r="A30" s="59" t="s">
        <v>49</v>
      </c>
      <c r="B30" s="60"/>
      <c r="C30" s="60"/>
      <c r="D30" s="60"/>
      <c r="E30" s="61"/>
      <c r="F30" s="90">
        <v>2405.84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7" s="37" customFormat="1" ht="16.5" customHeight="1" x14ac:dyDescent="0.2">
      <c r="A32" s="59" t="s">
        <v>50</v>
      </c>
      <c r="B32" s="60"/>
      <c r="C32" s="60"/>
      <c r="D32" s="60"/>
      <c r="E32" s="61"/>
      <c r="F32" s="90">
        <f>104470.13+33298.39+35760.94</f>
        <v>173529.46000000002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166530.54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342465.84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117251.28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31216.080000000002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86035.199999999997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459717.12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651568.07999999996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649350.54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466060.51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9.2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 xml:space="preserve"> SUM(E11:E16)</f>
        <v>-6868.47</v>
      </c>
      <c r="F10" s="13">
        <f t="shared" ref="F10:G10" si="0" xml:space="preserve"> SUM(F11:F16)</f>
        <v>46648.71</v>
      </c>
      <c r="G10" s="13">
        <f t="shared" si="0"/>
        <v>164953.65</v>
      </c>
    </row>
    <row r="11" spans="1:8" ht="15.75" x14ac:dyDescent="0.25">
      <c r="A11" s="54" t="s">
        <v>28</v>
      </c>
      <c r="B11" s="55"/>
      <c r="C11" s="55"/>
      <c r="D11" s="56"/>
      <c r="E11" s="5">
        <v>-197.32</v>
      </c>
      <c r="F11" s="5">
        <v>21955.88</v>
      </c>
      <c r="G11" s="11">
        <v>71580.350000000006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-2620.5100000000002</v>
      </c>
      <c r="F13" s="5">
        <v>6665.13</v>
      </c>
      <c r="G13" s="11">
        <v>30555.26</v>
      </c>
    </row>
    <row r="14" spans="1:8" ht="15.75" x14ac:dyDescent="0.25">
      <c r="A14" s="54" t="s">
        <v>25</v>
      </c>
      <c r="B14" s="55"/>
      <c r="C14" s="55"/>
      <c r="D14" s="56"/>
      <c r="E14" s="5">
        <v>-4050.64</v>
      </c>
      <c r="F14" s="5">
        <v>16029.14</v>
      </c>
      <c r="G14" s="11">
        <v>54939.61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20.239999999999998</v>
      </c>
      <c r="G15" s="11">
        <v>1751.41</v>
      </c>
    </row>
    <row r="16" spans="1:8" ht="15.75" x14ac:dyDescent="0.25">
      <c r="A16" s="54" t="s">
        <v>46</v>
      </c>
      <c r="B16" s="55"/>
      <c r="C16" s="55"/>
      <c r="D16" s="56"/>
      <c r="E16" s="5">
        <v>0</v>
      </c>
      <c r="F16" s="5">
        <v>1978.32</v>
      </c>
      <c r="G16" s="11">
        <v>6127.02</v>
      </c>
    </row>
    <row r="17" spans="1:9" ht="15.75" x14ac:dyDescent="0.25">
      <c r="A17" s="68" t="s">
        <v>23</v>
      </c>
      <c r="B17" s="69"/>
      <c r="C17" s="69"/>
      <c r="D17" s="70"/>
      <c r="E17" s="12">
        <f>SUM(E18:E24)</f>
        <v>665017.39</v>
      </c>
      <c r="F17" s="12">
        <f t="shared" ref="F17:G17" si="1">SUM(F18:F24)</f>
        <v>685908.01</v>
      </c>
      <c r="G17" s="12">
        <f t="shared" si="1"/>
        <v>208353.69000000003</v>
      </c>
    </row>
    <row r="18" spans="1:9" ht="37.5" customHeight="1" x14ac:dyDescent="0.25">
      <c r="A18" s="71" t="s">
        <v>22</v>
      </c>
      <c r="B18" s="72"/>
      <c r="C18" s="72"/>
      <c r="D18" s="73"/>
      <c r="E18" s="5">
        <v>648160.63</v>
      </c>
      <c r="F18" s="5">
        <f>668365.75+334.13</f>
        <v>668699.88</v>
      </c>
      <c r="G18" s="11">
        <f>202041.4+1325.7</f>
        <v>203367.1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1617</v>
      </c>
      <c r="F22" s="5">
        <v>1596.99</v>
      </c>
      <c r="G22" s="11">
        <v>540.39</v>
      </c>
    </row>
    <row r="23" spans="1:9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9" ht="15.75" x14ac:dyDescent="0.25">
      <c r="A24" s="54" t="s">
        <v>16</v>
      </c>
      <c r="B24" s="55"/>
      <c r="C24" s="55"/>
      <c r="D24" s="56"/>
      <c r="E24" s="5">
        <v>15239.76</v>
      </c>
      <c r="F24" s="5">
        <v>15611.14</v>
      </c>
      <c r="G24" s="11">
        <v>4446.2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55</v>
      </c>
      <c r="B29" s="46"/>
      <c r="C29" s="46"/>
      <c r="D29" s="46"/>
      <c r="E29" s="46"/>
      <c r="F29" s="41">
        <f>'2020'!F42</f>
        <v>466060.51</v>
      </c>
      <c r="G29" s="29"/>
      <c r="H29" s="37"/>
      <c r="I29" s="37"/>
    </row>
    <row r="30" spans="1:9" x14ac:dyDescent="0.2">
      <c r="A30" s="59" t="s">
        <v>49</v>
      </c>
      <c r="B30" s="60"/>
      <c r="C30" s="60"/>
      <c r="D30" s="60"/>
      <c r="E30" s="61"/>
      <c r="F30" s="90">
        <v>438247.98</v>
      </c>
      <c r="G30" s="36"/>
      <c r="H30" s="37"/>
      <c r="I30" s="37"/>
    </row>
    <row r="31" spans="1:9" ht="61.5" customHeight="1" x14ac:dyDescent="0.2">
      <c r="A31" s="62"/>
      <c r="B31" s="63"/>
      <c r="C31" s="63"/>
      <c r="D31" s="63"/>
      <c r="E31" s="64"/>
      <c r="F31" s="91"/>
      <c r="G31" s="36"/>
      <c r="H31" s="37"/>
      <c r="I31" s="37"/>
    </row>
    <row r="32" spans="1:9" x14ac:dyDescent="0.2">
      <c r="A32" s="59" t="s">
        <v>50</v>
      </c>
      <c r="B32" s="60"/>
      <c r="C32" s="60"/>
      <c r="D32" s="60"/>
      <c r="E32" s="61"/>
      <c r="F32" s="90">
        <f>101232.47+34203.6+74452.64</f>
        <v>209888.71000000002</v>
      </c>
      <c r="G32" s="36"/>
      <c r="H32" s="37"/>
      <c r="I32" s="37"/>
    </row>
    <row r="33" spans="1:9" ht="84.75" customHeight="1" x14ac:dyDescent="0.2">
      <c r="A33" s="62"/>
      <c r="B33" s="63"/>
      <c r="C33" s="63"/>
      <c r="D33" s="63"/>
      <c r="E33" s="64"/>
      <c r="F33" s="91"/>
      <c r="G33" s="36"/>
      <c r="H33" s="37"/>
      <c r="I33" s="37"/>
    </row>
    <row r="34" spans="1:9" ht="72" customHeight="1" x14ac:dyDescent="0.25">
      <c r="A34" s="84" t="s">
        <v>53</v>
      </c>
      <c r="B34" s="85"/>
      <c r="C34" s="85"/>
      <c r="D34" s="85"/>
      <c r="E34" s="86"/>
      <c r="F34" s="42">
        <v>171126.81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819263.5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98150.489999999991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17472.32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80678.17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917413.99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648160.63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668699.88</v>
      </c>
      <c r="H41" s="2"/>
    </row>
    <row r="42" spans="1:9" ht="15.75" x14ac:dyDescent="0.25">
      <c r="A42" s="45" t="s">
        <v>1</v>
      </c>
      <c r="B42" s="45"/>
      <c r="C42" s="45"/>
      <c r="D42" s="45"/>
      <c r="E42" s="45"/>
      <c r="F42" s="3">
        <f>F29+F40-F39</f>
        <v>196807.15000000014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2021-03-15T12:30:55Z</cp:lastPrinted>
  <dcterms:created xsi:type="dcterms:W3CDTF">2018-02-14T13:15:51Z</dcterms:created>
  <dcterms:modified xsi:type="dcterms:W3CDTF">2022-03-21T12:55:42Z</dcterms:modified>
</cp:coreProperties>
</file>